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ОКРУГ\Решения\2026\Решения 15 заседания 25032026\Приложения к решению 215 от 25032026 Еткуль\"/>
    </mc:Choice>
  </mc:AlternateContent>
  <xr:revisionPtr revIDLastSave="0" documentId="13_ncr:1_{B7F88802-68F5-4671-93E9-598EAC80FE01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ДЧБ" sheetId="1" r:id="rId1"/>
  </sheets>
  <definedNames>
    <definedName name="APPT" localSheetId="0">ДЧБ!$A$16</definedName>
    <definedName name="FIO" localSheetId="0">ДЧБ!$F$16</definedName>
    <definedName name="LAST_CELL" localSheetId="0">ДЧБ!$J$39</definedName>
    <definedName name="SIGN" localSheetId="0">ДЧБ!$A$16:$H$17</definedName>
  </definedNames>
  <calcPr calcId="181029"/>
</workbook>
</file>

<file path=xl/calcChain.xml><?xml version="1.0" encoding="utf-8"?>
<calcChain xmlns="http://schemas.openxmlformats.org/spreadsheetml/2006/main">
  <c r="E11" i="1" l="1"/>
  <c r="E12" i="1"/>
  <c r="E13" i="1"/>
  <c r="E14" i="1"/>
  <c r="E20" i="1"/>
  <c r="E21" i="1"/>
  <c r="E22" i="1"/>
  <c r="E23" i="1"/>
  <c r="E24" i="1"/>
  <c r="E27" i="1"/>
  <c r="E28" i="1"/>
  <c r="E29" i="1"/>
  <c r="E30" i="1"/>
  <c r="E31" i="1"/>
  <c r="E32" i="1"/>
  <c r="E34" i="1"/>
  <c r="E8" i="1"/>
</calcChain>
</file>

<file path=xl/sharedStrings.xml><?xml version="1.0" encoding="utf-8"?>
<sst xmlns="http://schemas.openxmlformats.org/spreadsheetml/2006/main" count="62" uniqueCount="60">
  <si>
    <t>Наименование КВД</t>
  </si>
  <si>
    <t>КВД</t>
  </si>
  <si>
    <t>Бюджетные назначения 2025 год</t>
  </si>
  <si>
    <t>Остаток зачислений 2025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</si>
  <si>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</si>
  <si>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1.01.02010.01.1000.110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</si>
  <si>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</si>
  <si>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1.01.02010.01.3000.110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</si>
  <si>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</si>
  <si>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1.01.02020.01.1000.110</t>
  </si>
  <si>
    <t>1.01.02021.01.1000.110</t>
  </si>
  <si>
    <t>1.01.02022.01.1000.110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</si>
  <si>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</si>
  <si>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1.01.02030.01.1000.110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</si>
  <si>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</si>
  <si>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1.01.02030.01.3000.110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</si>
  <si>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</si>
  <si>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1.01.02080.01.1000.110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</si>
  <si>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</si>
  <si>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1.01.02130.01.1000.110</t>
  </si>
  <si>
    <t>Налог на доходы физических лиц</t>
  </si>
  <si>
    <t>1.01.02150.01.1000.110</t>
  </si>
  <si>
    <t>Налог на доходы физических лиц в части суммы налога, относящейся к сумме налоговых баз, указанных в пункте 6' статьи 210 Налогового кодекса Российской Федерации, не превышающей 5 миллионов рублей, за налоговые периоды после 1 января 2025 года</t>
  </si>
  <si>
    <t>1.01.02200.01.1000.110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</si>
  <si>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</si>
  <si>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1.01.02210.01.1000.110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</si>
  <si>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</si>
  <si>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1.06.01030.10.1000.110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</si>
  <si>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</si>
  <si>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1.06.06033.10.1000.110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</si>
  <si>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</si>
  <si>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1.06.06043.10.1000.110</t>
  </si>
  <si>
    <t>Доходы от сдачи в аренду имущества, составляющего казну сельских поселений (за исключением земельных участков)</t>
  </si>
  <si>
    <t>1.11.05075.10.0000.120</t>
  </si>
  <si>
    <t>Прочие доходы от оказания платных услуг (работ) получателями средств бюджетов сельских поселений</t>
  </si>
  <si>
    <t>1.13.01995.10.0000.130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</si>
  <si>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</si>
  <si>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1.16.07010.10.0000.140</t>
  </si>
  <si>
    <t>Прочие неналоговые доходы бюджетов сельских поселений</t>
  </si>
  <si>
    <t>1.17.05050.10.0000.180</t>
  </si>
  <si>
    <t>Инициативные платежи, зачисляемые в бюджеты сельских поселений (Благоустройство детской спортивно-игровой площадки в микрорайоне Солнечный" )</t>
  </si>
  <si>
    <t>1.17.15030.10.0002.150</t>
  </si>
  <si>
    <t>Дотации бюджетам сельских поселений на выравнивание бюджетной обеспеченности из бюджетов муниципальных районов</t>
  </si>
  <si>
    <t>2.02.16001.10.0000.150</t>
  </si>
  <si>
    <t>Субвенции бюджетам сельских поселений на выполнение передаваемых полномочий субъектов Российской Федерации</t>
  </si>
  <si>
    <t>2.02.30024.10.0000.150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</si>
  <si>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</si>
  <si>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2.02.35118.10.0000.150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</si>
  <si>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</si>
  <si>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2.02.40014.10.0000.150</t>
  </si>
  <si>
    <t>Прочие межбюджетные трансферты, передаваемые бюджетам сельских поселений</t>
  </si>
  <si>
    <t>2.02.49999.10.0000.150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</si>
  <si>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</si>
  <si>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2.19.60010.10.0000.150</t>
  </si>
  <si>
    <t>Итого</t>
  </si>
  <si>
    <t>за  2025 год</t>
  </si>
  <si>
    <t xml:space="preserve"> Исполнение бюджета Еткульского сельского поселения по доходам</t>
  </si>
  <si>
    <t>% исполнения</t>
  </si>
  <si>
    <t>рублей</t>
  </si>
  <si>
    <t>Приложение 1                                                                    УТВЕРЖДЕНО: решением Собрания депутатов Еткульского муниципального округа Челябинской области                                           от 25.03.2026 г. № 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</si>
</sst>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\ hh:mm"/>
    <numFmt numFmtId="165" formatCode="?"/>
  </numFmts>
  <fonts count="9" x14ac:knownFonts="1">
    <font>
      <sz val="10"/>
      <name val="Arial"/>
    </font>
    <font>
      <sz val="8.5"/>
      <name val="MS Sans Serif"/>
    </font>
    <font>
      <b/>
      <sz val="8.5"/>
      <name val="MS Sans Serif"/>
    </font>
    <font>
      <sz val="8"/>
      <name val="Arial Narrow"/>
    </font>
    <font>
      <b/>
      <sz val="8"/>
      <name val="MS Sans Serif"/>
    </font>
    <font>
      <b/>
      <sz val="8"/>
      <name val="Arial Narrow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/>
    </xf>
    <xf numFmtId="165" fontId="3" fillId="0" borderId="2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center"/>
    </xf>
    <xf numFmtId="4" fontId="5" fillId="0" borderId="4" xfId="0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/>
    <xf numFmtId="49" fontId="6" fillId="0" borderId="0" xfId="0" applyNumberFormat="1" applyFont="1"/>
    <xf numFmtId="164" fontId="6" fillId="0" borderId="0" xfId="0" applyNumberFormat="1" applyFont="1" applyAlignment="1">
      <alignment horizontal="center"/>
    </xf>
    <xf numFmtId="49" fontId="1" fillId="0" borderId="0" xfId="0" applyNumberFormat="1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4" fontId="8" fillId="0" borderId="2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center"/>
    </xf>
    <xf numFmtId="49" fontId="1" fillId="0" borderId="0" xfId="0" applyNumberFormat="1" applyFont="1" applyAlignment="1">
      <alignment horizontal="right" wrapText="1"/>
    </xf>
    <xf numFmtId="49" fontId="0" fillId="0" borderId="0" xfId="0" applyNumberFormat="1" applyAlignment="1">
      <alignment horizontal="right" wrapText="1"/>
    </xf>
    <xf numFmtId="49" fontId="7" fillId="0" borderId="0" xfId="0" applyNumberFormat="1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J34"/>
  <sheetViews>
    <sheetView showGridLines="0" tabSelected="1" workbookViewId="0">
      <selection activeCell="A6" sqref="A6:E6"/>
    </sheetView>
  </sheetViews>
  <sheetFormatPr defaultRowHeight="12.75" customHeight="1" x14ac:dyDescent="0.2"/>
  <cols>
    <col min="1" max="1" width="30.7109375" customWidth="1"/>
    <col min="2" max="2" width="16.28515625" customWidth="1"/>
    <col min="3" max="4" width="15.42578125" customWidth="1"/>
    <col min="5" max="6" width="9.140625" customWidth="1"/>
    <col min="7" max="7" width="13.140625" customWidth="1"/>
    <col min="8" max="10" width="9.140625" customWidth="1"/>
  </cols>
  <sheetData>
    <row r="1" spans="1:10" ht="20.25" customHeight="1" x14ac:dyDescent="0.2">
      <c r="A1" s="9"/>
      <c r="B1" s="10"/>
      <c r="C1" s="10"/>
      <c r="D1" s="18"/>
      <c r="E1" s="18"/>
      <c r="F1" s="11"/>
      <c r="G1" s="10"/>
      <c r="H1" s="10"/>
      <c r="I1" s="10"/>
      <c r="J1" s="10"/>
    </row>
    <row r="2" spans="1:10" ht="73.5" customHeight="1" x14ac:dyDescent="0.25">
      <c r="A2" s="12"/>
      <c r="B2" s="12"/>
      <c r="C2" s="21" t="s">
        <v>59</v>
      </c>
      <c r="D2" s="21"/>
      <c r="E2" s="21"/>
      <c r="F2" s="12"/>
      <c r="G2" s="13"/>
      <c r="H2" s="13"/>
      <c r="I2" s="10"/>
      <c r="J2" s="10"/>
    </row>
    <row r="3" spans="1:10" ht="12.75" customHeight="1" x14ac:dyDescent="0.2">
      <c r="A3" s="14"/>
      <c r="B3" s="15"/>
      <c r="C3" s="16"/>
      <c r="D3" s="16"/>
      <c r="E3" s="16"/>
      <c r="F3" s="15"/>
      <c r="G3" s="15"/>
      <c r="H3" s="15"/>
      <c r="I3" s="15"/>
      <c r="J3" s="15"/>
    </row>
    <row r="4" spans="1:10" ht="14.25" x14ac:dyDescent="0.2">
      <c r="A4" s="18" t="s">
        <v>56</v>
      </c>
      <c r="B4" s="18"/>
      <c r="C4" s="18"/>
      <c r="D4" s="18"/>
      <c r="E4" s="18"/>
    </row>
    <row r="5" spans="1:10" ht="14.25" x14ac:dyDescent="0.2">
      <c r="A5" s="18" t="s">
        <v>55</v>
      </c>
      <c r="B5" s="18"/>
      <c r="C5" s="18"/>
      <c r="D5" s="18"/>
      <c r="E5" s="18"/>
    </row>
    <row r="6" spans="1:10" x14ac:dyDescent="0.2">
      <c r="A6" s="19" t="s">
        <v>58</v>
      </c>
      <c r="B6" s="20"/>
      <c r="C6" s="20"/>
      <c r="D6" s="20"/>
      <c r="E6" s="20"/>
    </row>
    <row r="7" spans="1:10" ht="31.5" x14ac:dyDescent="0.2">
      <c r="A7" s="1" t="s">
        <v>0</v>
      </c>
      <c r="B7" s="1" t="s">
        <v>1</v>
      </c>
      <c r="C7" s="1" t="s">
        <v>2</v>
      </c>
      <c r="D7" s="1" t="s">
        <v>3</v>
      </c>
      <c r="E7" s="1" t="s">
        <v>57</v>
      </c>
    </row>
    <row r="8" spans="1:10" ht="153" x14ac:dyDescent="0.2">
      <c r="A8" s="5" t="s">
        <v>4</v>
      </c>
      <c r="B8" s="3" t="s">
        <v>5</v>
      </c>
      <c r="C8" s="4">
        <v>4651343.78</v>
      </c>
      <c r="D8" s="4">
        <v>4006366.37</v>
      </c>
      <c r="E8" s="4">
        <f>SUM(D8/C8*100)</f>
        <v>86.133525266971347</v>
      </c>
    </row>
    <row r="9" spans="1:10" ht="153" x14ac:dyDescent="0.2">
      <c r="A9" s="5" t="s">
        <v>6</v>
      </c>
      <c r="B9" s="3" t="s">
        <v>7</v>
      </c>
      <c r="C9" s="4">
        <v>0</v>
      </c>
      <c r="D9" s="4">
        <v>129.08000000000001</v>
      </c>
      <c r="E9" s="4"/>
    </row>
    <row r="10" spans="1:10" ht="165.75" x14ac:dyDescent="0.2">
      <c r="A10" s="5" t="s">
        <v>8</v>
      </c>
      <c r="B10" s="3" t="s">
        <v>9</v>
      </c>
      <c r="C10" s="4">
        <v>0</v>
      </c>
      <c r="D10" s="4">
        <v>26002.87</v>
      </c>
      <c r="E10" s="4"/>
    </row>
    <row r="11" spans="1:10" ht="165.75" x14ac:dyDescent="0.2">
      <c r="A11" s="5" t="s">
        <v>8</v>
      </c>
      <c r="B11" s="3" t="s">
        <v>10</v>
      </c>
      <c r="C11" s="4">
        <v>0</v>
      </c>
      <c r="D11" s="4">
        <v>7800</v>
      </c>
      <c r="E11" s="4" t="e">
        <f t="shared" ref="E11:E34" si="0">SUM(D11/C11*100)</f>
        <v>#DIV/0!</v>
      </c>
    </row>
    <row r="12" spans="1:10" ht="165.75" x14ac:dyDescent="0.2">
      <c r="A12" s="5" t="s">
        <v>8</v>
      </c>
      <c r="B12" s="3" t="s">
        <v>11</v>
      </c>
      <c r="C12" s="4">
        <v>0</v>
      </c>
      <c r="D12" s="4">
        <v>6208.12</v>
      </c>
      <c r="E12" s="4" t="e">
        <f t="shared" si="0"/>
        <v>#DIV/0!</v>
      </c>
    </row>
    <row r="13" spans="1:10" ht="89.25" x14ac:dyDescent="0.2">
      <c r="A13" s="2" t="s">
        <v>12</v>
      </c>
      <c r="B13" s="3" t="s">
        <v>13</v>
      </c>
      <c r="C13" s="4">
        <v>0</v>
      </c>
      <c r="D13" s="4">
        <v>68588.67</v>
      </c>
      <c r="E13" s="4" t="e">
        <f t="shared" si="0"/>
        <v>#DIV/0!</v>
      </c>
    </row>
    <row r="14" spans="1:10" ht="89.25" x14ac:dyDescent="0.2">
      <c r="A14" s="2" t="s">
        <v>14</v>
      </c>
      <c r="B14" s="3" t="s">
        <v>15</v>
      </c>
      <c r="C14" s="4">
        <v>0</v>
      </c>
      <c r="D14" s="4">
        <v>2384.96</v>
      </c>
      <c r="E14" s="4" t="e">
        <f t="shared" si="0"/>
        <v>#DIV/0!</v>
      </c>
    </row>
    <row r="15" spans="1:10" ht="191.25" x14ac:dyDescent="0.2">
      <c r="A15" s="5" t="s">
        <v>16</v>
      </c>
      <c r="B15" s="3" t="s">
        <v>17</v>
      </c>
      <c r="C15" s="4">
        <v>0</v>
      </c>
      <c r="D15" s="4">
        <v>68867.11</v>
      </c>
      <c r="E15" s="4"/>
    </row>
    <row r="16" spans="1:10" ht="102" x14ac:dyDescent="0.2">
      <c r="A16" s="5" t="s">
        <v>18</v>
      </c>
      <c r="B16" s="3" t="s">
        <v>19</v>
      </c>
      <c r="C16" s="4">
        <v>0</v>
      </c>
      <c r="D16" s="4">
        <v>2639.7</v>
      </c>
      <c r="E16" s="4"/>
    </row>
    <row r="17" spans="1:5" x14ac:dyDescent="0.2">
      <c r="A17" s="2" t="s">
        <v>20</v>
      </c>
      <c r="B17" s="3" t="s">
        <v>21</v>
      </c>
      <c r="C17" s="4">
        <v>0</v>
      </c>
      <c r="D17" s="4">
        <v>2497.14</v>
      </c>
      <c r="E17" s="4"/>
    </row>
    <row r="18" spans="1:5" ht="89.25" x14ac:dyDescent="0.2">
      <c r="A18" s="2" t="s">
        <v>22</v>
      </c>
      <c r="B18" s="3" t="s">
        <v>23</v>
      </c>
      <c r="C18" s="4">
        <v>0</v>
      </c>
      <c r="D18" s="4">
        <v>102.96</v>
      </c>
      <c r="E18" s="4"/>
    </row>
    <row r="19" spans="1:5" ht="63.75" x14ac:dyDescent="0.2">
      <c r="A19" s="2" t="s">
        <v>24</v>
      </c>
      <c r="B19" s="3" t="s">
        <v>25</v>
      </c>
      <c r="C19" s="4">
        <v>0</v>
      </c>
      <c r="D19" s="4">
        <v>486047.15</v>
      </c>
      <c r="E19" s="4"/>
    </row>
    <row r="20" spans="1:5" ht="89.25" x14ac:dyDescent="0.2">
      <c r="A20" s="2" t="s">
        <v>26</v>
      </c>
      <c r="B20" s="3" t="s">
        <v>27</v>
      </c>
      <c r="C20" s="4">
        <v>3636387.87</v>
      </c>
      <c r="D20" s="4">
        <v>4024997.56</v>
      </c>
      <c r="E20" s="4">
        <f t="shared" si="0"/>
        <v>110.68669525619114</v>
      </c>
    </row>
    <row r="21" spans="1:5" ht="76.5" x14ac:dyDescent="0.2">
      <c r="A21" s="2" t="s">
        <v>28</v>
      </c>
      <c r="B21" s="3" t="s">
        <v>29</v>
      </c>
      <c r="C21" s="4">
        <v>1354000</v>
      </c>
      <c r="D21" s="4">
        <v>1509014.57</v>
      </c>
      <c r="E21" s="4">
        <f t="shared" si="0"/>
        <v>111.44863884785821</v>
      </c>
    </row>
    <row r="22" spans="1:5" ht="89.25" x14ac:dyDescent="0.2">
      <c r="A22" s="2" t="s">
        <v>30</v>
      </c>
      <c r="B22" s="3" t="s">
        <v>31</v>
      </c>
      <c r="C22" s="4">
        <v>1514097.65</v>
      </c>
      <c r="D22" s="4">
        <v>1577286.95</v>
      </c>
      <c r="E22" s="4">
        <f t="shared" si="0"/>
        <v>104.17339661018561</v>
      </c>
    </row>
    <row r="23" spans="1:5" ht="38.25" x14ac:dyDescent="0.2">
      <c r="A23" s="2" t="s">
        <v>32</v>
      </c>
      <c r="B23" s="3" t="s">
        <v>33</v>
      </c>
      <c r="C23" s="4">
        <v>21900</v>
      </c>
      <c r="D23" s="4">
        <v>21943.08</v>
      </c>
      <c r="E23" s="4">
        <f t="shared" si="0"/>
        <v>100.19671232876712</v>
      </c>
    </row>
    <row r="24" spans="1:5" ht="38.25" x14ac:dyDescent="0.2">
      <c r="A24" s="2" t="s">
        <v>34</v>
      </c>
      <c r="B24" s="3" t="s">
        <v>35</v>
      </c>
      <c r="C24" s="4">
        <v>161000</v>
      </c>
      <c r="D24" s="4">
        <v>199820</v>
      </c>
      <c r="E24" s="4">
        <f t="shared" si="0"/>
        <v>124.11180124223603</v>
      </c>
    </row>
    <row r="25" spans="1:5" ht="89.25" x14ac:dyDescent="0.2">
      <c r="A25" s="2" t="s">
        <v>36</v>
      </c>
      <c r="B25" s="3" t="s">
        <v>37</v>
      </c>
      <c r="C25" s="4">
        <v>0</v>
      </c>
      <c r="D25" s="4">
        <v>302451.65000000002</v>
      </c>
      <c r="E25" s="4"/>
    </row>
    <row r="26" spans="1:5" ht="25.5" x14ac:dyDescent="0.2">
      <c r="A26" s="2" t="s">
        <v>38</v>
      </c>
      <c r="B26" s="3" t="s">
        <v>39</v>
      </c>
      <c r="C26" s="4">
        <v>0</v>
      </c>
      <c r="D26" s="4">
        <v>14500</v>
      </c>
      <c r="E26" s="4"/>
    </row>
    <row r="27" spans="1:5" ht="51" x14ac:dyDescent="0.2">
      <c r="A27" s="2" t="s">
        <v>40</v>
      </c>
      <c r="B27" s="3" t="s">
        <v>41</v>
      </c>
      <c r="C27" s="4">
        <v>59980</v>
      </c>
      <c r="D27" s="4">
        <v>59980</v>
      </c>
      <c r="E27" s="4">
        <f t="shared" si="0"/>
        <v>100</v>
      </c>
    </row>
    <row r="28" spans="1:5" ht="38.25" x14ac:dyDescent="0.2">
      <c r="A28" s="2" t="s">
        <v>42</v>
      </c>
      <c r="B28" s="3" t="s">
        <v>43</v>
      </c>
      <c r="C28" s="4">
        <v>6679793</v>
      </c>
      <c r="D28" s="4">
        <v>6679793</v>
      </c>
      <c r="E28" s="4">
        <f t="shared" si="0"/>
        <v>100</v>
      </c>
    </row>
    <row r="29" spans="1:5" ht="38.25" x14ac:dyDescent="0.2">
      <c r="A29" s="2" t="s">
        <v>44</v>
      </c>
      <c r="B29" s="3" t="s">
        <v>45</v>
      </c>
      <c r="C29" s="4">
        <v>310374</v>
      </c>
      <c r="D29" s="4">
        <v>310374</v>
      </c>
      <c r="E29" s="4">
        <f t="shared" si="0"/>
        <v>100</v>
      </c>
    </row>
    <row r="30" spans="1:5" ht="63.75" x14ac:dyDescent="0.2">
      <c r="A30" s="2" t="s">
        <v>46</v>
      </c>
      <c r="B30" s="3" t="s">
        <v>47</v>
      </c>
      <c r="C30" s="4">
        <v>470885</v>
      </c>
      <c r="D30" s="4">
        <v>470885</v>
      </c>
      <c r="E30" s="4">
        <f t="shared" si="0"/>
        <v>100</v>
      </c>
    </row>
    <row r="31" spans="1:5" ht="76.5" x14ac:dyDescent="0.2">
      <c r="A31" s="2" t="s">
        <v>48</v>
      </c>
      <c r="B31" s="3" t="s">
        <v>49</v>
      </c>
      <c r="C31" s="4">
        <v>68746232.290000007</v>
      </c>
      <c r="D31" s="4">
        <v>68746232.290000007</v>
      </c>
      <c r="E31" s="4">
        <f t="shared" si="0"/>
        <v>100</v>
      </c>
    </row>
    <row r="32" spans="1:5" ht="25.5" x14ac:dyDescent="0.2">
      <c r="A32" s="2" t="s">
        <v>50</v>
      </c>
      <c r="B32" s="3" t="s">
        <v>51</v>
      </c>
      <c r="C32" s="4">
        <v>15865015.439999999</v>
      </c>
      <c r="D32" s="4">
        <v>15865015.439999999</v>
      </c>
      <c r="E32" s="4">
        <f t="shared" si="0"/>
        <v>100</v>
      </c>
    </row>
    <row r="33" spans="1:5" ht="63.75" x14ac:dyDescent="0.2">
      <c r="A33" s="2" t="s">
        <v>52</v>
      </c>
      <c r="B33" s="3" t="s">
        <v>53</v>
      </c>
      <c r="C33" s="4">
        <v>0</v>
      </c>
      <c r="D33" s="4">
        <v>-304168.75</v>
      </c>
      <c r="E33" s="4"/>
    </row>
    <row r="34" spans="1:5" ht="13.5" x14ac:dyDescent="0.25">
      <c r="A34" s="6" t="s">
        <v>54</v>
      </c>
      <c r="B34" s="7"/>
      <c r="C34" s="8">
        <v>103471009.03</v>
      </c>
      <c r="D34" s="8">
        <v>104155758.92</v>
      </c>
      <c r="E34" s="17">
        <f t="shared" si="0"/>
        <v>100.66177946501078</v>
      </c>
    </row>
  </sheetData>
  <mergeCells count="5">
    <mergeCell ref="D1:E1"/>
    <mergeCell ref="A4:E4"/>
    <mergeCell ref="A5:E5"/>
    <mergeCell ref="A6:E6"/>
    <mergeCell ref="C2:E2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ДЧБ</vt:lpstr>
      <vt:lpstr>ДЧБ!APPT</vt:lpstr>
      <vt:lpstr>ДЧБ!FIO</vt:lpstr>
      <vt:lpstr>ДЧБ!LAST_CELL</vt:lpstr>
      <vt:lpstr>ДЧБ!SIGN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Главный бухгалтер</dc:creator>
  <dc:description>POI HSSF rep:2.56.0.508</dc:description>
  <cp:lastModifiedBy>Иван Гусельщиков</cp:lastModifiedBy>
  <cp:lastPrinted>2026-02-25T10:31:12Z</cp:lastPrinted>
  <dcterms:created xsi:type="dcterms:W3CDTF">2026-02-24T04:26:44Z</dcterms:created>
  <dcterms:modified xsi:type="dcterms:W3CDTF">2026-03-31T08:51:03Z</dcterms:modified>
</cp:coreProperties>
</file>